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8501 ЗК не МСП Опоры железобетонные центрифугированные\"/>
    </mc:Choice>
  </mc:AlternateContent>
  <bookViews>
    <workbookView xWindow="0" yWindow="0" windowWidth="23145" windowHeight="171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0" i="1"/>
  <c r="P10" i="1" l="1"/>
  <c r="Q10" i="1" s="1"/>
  <c r="Q11" i="1" s="1"/>
  <c r="N10" i="1"/>
  <c r="M10" i="1"/>
  <c r="I10" i="1"/>
  <c r="Q12" i="1" l="1"/>
  <c r="Q13" i="1" s="1"/>
  <c r="G12" i="1" l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<sst xmlns="http://schemas.openxmlformats.org/spreadsheetml/2006/main" count="34" uniqueCount="27">
  <si>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</si>
  <si>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</si>
  <si>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</si>
  <si>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</si>
  <si>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</si>
  <si>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</si>
  <si>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</si>
  <si>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</si>
  <si>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</si>
  <si>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</si>
  <si>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</si>
  <si>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</si>
  <si>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</si>
  <si>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</si>
  <si>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</si>
  <si>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</si>
  <si>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</si>
  <si>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1.2. филиал АО "ДРСК" "Приморские электрические сети"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</si>
  <si>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</si>
  <si>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</si>
  <si>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</si>
  <si>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</si>
  <si>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</si>
  <si>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</si>
  <si>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</si>
  <si>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Опоры железобетонные центрифугированные</t>
  </si>
  <si>
    <t>Опора железобетонная центрифугированная СК-26.1-1.3,  ГОСТ 22687.0-85, ГОСТ 22687.1-85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</si>
</sst>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2" fillId="6" borderId="23" xfId="0" applyNumberFormat="1" applyFont="1" applyFill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4" fontId="13" fillId="0" borderId="23" xfId="0" applyNumberFormat="1" applyFont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/>
    </xf>
    <xf numFmtId="49" fontId="2" fillId="6" borderId="23" xfId="0" applyNumberFormat="1" applyFont="1" applyFill="1" applyBorder="1" applyAlignment="1">
      <alignment horizontal="left" vertical="top" wrapText="1"/>
    </xf>
    <xf numFmtId="49" fontId="7" fillId="2" borderId="23" xfId="0" applyNumberFormat="1" applyFont="1" applyFill="1" applyBorder="1" applyAlignment="1" applyProtection="1">
      <alignment horizontal="left" vertical="top" wrapText="1"/>
      <protection locked="0"/>
    </xf>
    <xf numFmtId="3" fontId="2" fillId="6" borderId="23" xfId="0" applyNumberFormat="1" applyFont="1" applyFill="1" applyBorder="1" applyAlignment="1">
      <alignment horizontal="center" vertical="top" wrapText="1"/>
    </xf>
    <xf numFmtId="4" fontId="7" fillId="2" borderId="23" xfId="0" applyNumberFormat="1" applyFont="1" applyFill="1" applyBorder="1" applyAlignment="1" applyProtection="1">
      <alignment horizontal="center" vertical="top" wrapText="1"/>
      <protection locked="0"/>
    </xf>
    <xf numFmtId="1" fontId="12" fillId="0" borderId="22" xfId="1" applyNumberFormat="1" applyFont="1" applyBorder="1" applyAlignment="1">
      <alignment horizontal="center" vertical="center"/>
    </xf>
    <xf numFmtId="4" fontId="12" fillId="0" borderId="22" xfId="1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" fillId="7" borderId="31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3" borderId="9" xfId="0" applyFont="1" applyFill="1" applyBorder="1" applyAlignment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topLeftCell="B1" zoomScaleNormal="100" workbookViewId="0">
      <selection activeCell="B1" sqref="B1:R1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2" t="s">
        <v>10</v>
      </c>
      <c r="C3" s="33"/>
      <c r="D3" s="33"/>
      <c r="E3" s="42"/>
      <c r="F3" s="15">
        <v>2384438.33</v>
      </c>
      <c r="G3" s="13" t="s">
        <v>2</v>
      </c>
      <c r="H3" s="1"/>
      <c r="I3" s="32" t="s">
        <v>19</v>
      </c>
      <c r="J3" s="33"/>
      <c r="K3" s="33"/>
      <c r="L3" s="33"/>
      <c r="M3" s="33"/>
      <c r="N3" s="33"/>
      <c r="O3" s="33"/>
      <c r="P3" s="33"/>
      <c r="Q3" s="33"/>
      <c r="R3" s="34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49" t="s">
        <v>25</v>
      </c>
      <c r="C4" s="49"/>
      <c r="D4" s="49"/>
      <c r="E4" s="49"/>
      <c r="F4" s="49"/>
      <c r="G4" s="49"/>
      <c r="H4" s="1"/>
      <c r="I4" s="35" t="s">
        <v>20</v>
      </c>
      <c r="J4" s="35"/>
      <c r="K4" s="35"/>
      <c r="L4" s="35"/>
      <c r="M4" s="3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20" t="s">
        <v>21</v>
      </c>
      <c r="J5" s="20"/>
      <c r="K5" s="20"/>
      <c r="L5" s="20"/>
      <c r="M5" s="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2"/>
      <c r="D7" s="51"/>
      <c r="E7" s="51"/>
      <c r="F7" s="52"/>
      <c r="G7" s="53"/>
      <c r="H7" s="5"/>
      <c r="I7" s="32" t="s">
        <v>22</v>
      </c>
      <c r="J7" s="33"/>
      <c r="K7" s="33"/>
      <c r="L7" s="33"/>
      <c r="M7" s="33"/>
      <c r="N7" s="33"/>
      <c r="O7" s="33"/>
      <c r="P7" s="33"/>
      <c r="Q7" s="3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6"/>
      <c r="I8" s="7" t="s">
        <v>3</v>
      </c>
      <c r="J8" s="8" t="s">
        <v>1</v>
      </c>
      <c r="K8" s="9" t="s">
        <v>12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36" t="s">
        <v>17</v>
      </c>
      <c r="C9" s="37"/>
      <c r="D9" s="37"/>
      <c r="E9" s="37"/>
      <c r="F9" s="37"/>
      <c r="G9" s="37"/>
      <c r="H9" s="38"/>
      <c r="I9" s="38"/>
      <c r="J9" s="38"/>
      <c r="K9" s="38"/>
      <c r="L9" s="38"/>
      <c r="M9" s="38"/>
      <c r="N9" s="38"/>
      <c r="O9" s="38"/>
      <c r="P9" s="38"/>
      <c r="Q9" s="3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8.5" customHeight="1" x14ac:dyDescent="0.25">
      <c r="A10" s="6"/>
      <c r="B10" s="29">
        <v>1</v>
      </c>
      <c r="C10" s="30" t="s">
        <v>26</v>
      </c>
      <c r="D10" s="19" t="s">
        <v>16</v>
      </c>
      <c r="E10" s="21">
        <f>G10/F10</f>
        <v>298054.79125000001</v>
      </c>
      <c r="F10" s="27">
        <v>8</v>
      </c>
      <c r="G10" s="28">
        <v>2384438.33</v>
      </c>
      <c r="H10" s="1"/>
      <c r="I10" s="22">
        <f>B10</f>
        <v>1</v>
      </c>
      <c r="J10" s="23"/>
      <c r="K10" s="24"/>
      <c r="L10" s="24"/>
      <c r="M10" s="25" t="str">
        <f t="shared" ref="M10" si="0">D10</f>
        <v>шт</v>
      </c>
      <c r="N10" s="18">
        <f t="shared" ref="N10" si="1">E10</f>
        <v>298054.79125000001</v>
      </c>
      <c r="O10" s="26"/>
      <c r="P10" s="25">
        <f t="shared" ref="P10" si="2">F10</f>
        <v>8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0.25" customHeight="1" thickBot="1" x14ac:dyDescent="0.3">
      <c r="A11" s="6"/>
      <c r="B11" s="43" t="s">
        <v>5</v>
      </c>
      <c r="C11" s="44"/>
      <c r="D11" s="44"/>
      <c r="E11" s="44"/>
      <c r="F11" s="45"/>
      <c r="G11" s="17">
        <f>G10</f>
        <v>2384438.33</v>
      </c>
      <c r="H11" s="1"/>
      <c r="I11" s="43" t="s">
        <v>5</v>
      </c>
      <c r="J11" s="44"/>
      <c r="K11" s="44"/>
      <c r="L11" s="44"/>
      <c r="M11" s="44"/>
      <c r="N11" s="44"/>
      <c r="O11" s="44"/>
      <c r="P11" s="45"/>
      <c r="Q11" s="17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4" t="s">
        <v>15</v>
      </c>
      <c r="C12" s="55"/>
      <c r="D12" s="55"/>
      <c r="E12" s="55"/>
      <c r="F12" s="14">
        <v>0.2</v>
      </c>
      <c r="G12" s="11">
        <f>G11*F12</f>
        <v>476887.66600000003</v>
      </c>
      <c r="H12" s="1"/>
      <c r="I12" s="54" t="s">
        <v>15</v>
      </c>
      <c r="J12" s="55"/>
      <c r="K12" s="55"/>
      <c r="L12" s="55"/>
      <c r="M12" s="55"/>
      <c r="N12" s="55"/>
      <c r="O12" s="55"/>
      <c r="P12" s="14">
        <v>0.2</v>
      </c>
      <c r="Q12" s="11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6" t="s">
        <v>6</v>
      </c>
      <c r="C13" s="47"/>
      <c r="D13" s="47"/>
      <c r="E13" s="47"/>
      <c r="F13" s="48"/>
      <c r="G13" s="12">
        <f>G11+G12</f>
        <v>2861325.9960000003</v>
      </c>
      <c r="H13" s="1"/>
      <c r="I13" s="46" t="s">
        <v>6</v>
      </c>
      <c r="J13" s="47"/>
      <c r="K13" s="47"/>
      <c r="L13" s="47"/>
      <c r="M13" s="47"/>
      <c r="N13" s="47"/>
      <c r="O13" s="47"/>
      <c r="P13" s="48"/>
      <c r="Q13" s="12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1"/>
      <c r="C14" s="1"/>
      <c r="D14" s="1"/>
      <c r="E14" s="1"/>
      <c r="F14" s="2"/>
      <c r="G14" s="2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7" ht="151.5" customHeight="1" x14ac:dyDescent="0.25">
      <c r="B15" s="3"/>
      <c r="C15" s="3"/>
      <c r="D15" s="3"/>
      <c r="E15" s="3"/>
      <c r="F15" s="3"/>
      <c r="G15" s="3"/>
      <c r="H15" s="3"/>
      <c r="I15" s="3"/>
      <c r="J15" s="40" t="s">
        <v>24</v>
      </c>
      <c r="K15" s="41"/>
      <c r="L15" s="3"/>
      <c r="M15" s="3"/>
      <c r="N15" s="3"/>
      <c r="O15" s="3"/>
      <c r="P15" s="3"/>
      <c r="Q15" s="3"/>
      <c r="R15" s="3"/>
      <c r="S15" s="3"/>
      <c r="T15" s="3"/>
      <c r="U15" s="1"/>
    </row>
    <row r="16" spans="1:27" x14ac:dyDescent="0.25">
      <c r="AA16" s="1"/>
    </row>
  </sheetData>
  <mergeCells count="15">
    <mergeCell ref="B1:R1"/>
    <mergeCell ref="I3:R3"/>
    <mergeCell ref="I4:M4"/>
    <mergeCell ref="B9:Q9"/>
    <mergeCell ref="J15:K15"/>
    <mergeCell ref="B3:E3"/>
    <mergeCell ref="B11:F11"/>
    <mergeCell ref="B13:F13"/>
    <mergeCell ref="B4:G4"/>
    <mergeCell ref="B7:G7"/>
    <mergeCell ref="I13:P13"/>
    <mergeCell ref="B12:E12"/>
    <mergeCell ref="I12:O12"/>
    <mergeCell ref="I11:P11"/>
    <mergeCell ref="I7:Q7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2019-09-03T04:19:57Z</cp:lastPrinted>
  <dcterms:created xsi:type="dcterms:W3CDTF">2018-05-22T01:14:50Z</dcterms:created>
  <dcterms:modified xsi:type="dcterms:W3CDTF">2021-05-06T13:18:31Z</dcterms:modified>
</cp:coreProperties>
</file>